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Иркутская 2" sheetId="1" r:id="rId1"/>
  </sheets>
  <externalReferences>
    <externalReference r:id="rId2"/>
  </externalReferences>
  <definedNames>
    <definedName name="Z_6E36EA37_049E_4FAE_B719_2847CD16F858_.wvu.Cols" localSheetId="0" hidden="1">'Иркутская 2'!#REF!,'Иркутская 2'!#REF!</definedName>
    <definedName name="Z_6E36EA37_049E_4FAE_B719_2847CD16F858_.wvu.Rows" localSheetId="0" hidden="1">'Иркутская 2'!$42:$45</definedName>
    <definedName name="Z_73C0D023_21BD_4441_8EFA_957546C15799_.wvu.Cols" localSheetId="0" hidden="1">'Иркутская 2'!#REF!,'Иркутская 2'!#REF!</definedName>
    <definedName name="Z_73C0D023_21BD_4441_8EFA_957546C15799_.wvu.Rows" localSheetId="0" hidden="1">'Иркутская 2'!$42:$45</definedName>
    <definedName name="_xlnm.Print_Area" localSheetId="0">'Иркутская 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<sst xmlns="http://schemas.openxmlformats.org/spreadsheetml/2006/main" count="62" uniqueCount="53">
  <si>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</si>
  <si>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</si>
  <si>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</si>
  <si>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</si>
  <si>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</si>
  <si>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</si>
  <si>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</si>
  <si>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</si>
  <si>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</si>
  <si>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</si>
  <si>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</si>
  <si>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</si>
  <si>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</si>
  <si>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</si>
  <si>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</si>
  <si>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</si>
  <si>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</si>
  <si>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</si>
  <si>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</si>
  <si>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</si>
  <si>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</si>
  <si>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</si>
  <si>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</si>
  <si>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</si>
  <si>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</si>
  <si>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</si>
  <si>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</si>
  <si>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</si>
  <si>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</si>
  <si>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</si>
  <si>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</si>
  <si>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</si>
  <si>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</si>
  <si>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</si>
  <si>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</si>
  <si>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</si>
  <si>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</si>
  <si>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</si>
  <si>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2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</si>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</sst>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8">
          <cell r="W118">
            <v>9846.9328778871532</v>
          </cell>
          <cell r="X118">
            <v>2018.9972855253236</v>
          </cell>
          <cell r="Y118">
            <v>172.8237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4326</v>
          </cell>
          <cell r="AN118">
            <v>0</v>
          </cell>
          <cell r="AO118">
            <v>1133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Y118">
            <v>33248.063049357253</v>
          </cell>
          <cell r="BB118">
            <v>0</v>
          </cell>
          <cell r="BC118">
            <v>0</v>
          </cell>
          <cell r="CN118">
            <v>10085.371131913644</v>
          </cell>
          <cell r="CO118">
            <v>2067.0611512537339</v>
          </cell>
          <cell r="CP118">
            <v>61.727900000000005</v>
          </cell>
          <cell r="DB118">
            <v>0</v>
          </cell>
          <cell r="DG118">
            <v>8614.0884976284706</v>
          </cell>
          <cell r="DU118">
            <v>58727.355391964156</v>
          </cell>
          <cell r="DV118">
            <v>12304.23883466651</v>
          </cell>
          <cell r="DW118">
            <v>6508.0137999999997</v>
          </cell>
          <cell r="EK118">
            <v>0</v>
          </cell>
          <cell r="EQ118">
            <v>42263.790255414206</v>
          </cell>
          <cell r="FB118">
            <v>43462.667339105697</v>
          </cell>
          <cell r="FC118">
            <v>8886.2314282695497</v>
          </cell>
          <cell r="FD118">
            <v>218.892</v>
          </cell>
          <cell r="FL118">
            <v>0</v>
          </cell>
          <cell r="FS118">
            <v>13925.198200601995</v>
          </cell>
          <cell r="FX118">
            <v>39508.034284986097</v>
          </cell>
          <cell r="FY118">
            <v>8058.2905330967069</v>
          </cell>
          <cell r="FZ118">
            <v>0</v>
          </cell>
          <cell r="GG118">
            <v>2465.7275999999997</v>
          </cell>
          <cell r="GL118">
            <v>12443.750172138343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7" style="1" customWidth="1"/>
    <col min="9" max="9" width="9.44140625" style="1" bestFit="1" customWidth="1"/>
    <col min="10" max="11" width="9.109375" style="1"/>
    <col min="12" max="12" width="9.44140625" style="1" bestFit="1" customWidth="1"/>
    <col min="13" max="16384" width="9.109375" style="1"/>
  </cols>
  <sheetData>
    <row r="1" spans="1:7" ht="18" customHeight="1" x14ac:dyDescent="0.25">
      <c r="A1" s="66" t="s">
        <v>51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1356318.38</v>
      </c>
      <c r="F9" s="16">
        <f t="shared" ref="F9:G9" si="0">SUM(F10:F14)</f>
        <v>1331730.26</v>
      </c>
      <c r="G9" s="16">
        <f t="shared" si="0"/>
        <v>406927.95</v>
      </c>
    </row>
    <row r="10" spans="1:7" ht="13.2" customHeight="1" x14ac:dyDescent="0.3">
      <c r="A10" s="72" t="s">
        <v>9</v>
      </c>
      <c r="B10" s="73"/>
      <c r="C10" s="73"/>
      <c r="D10" s="74"/>
      <c r="E10" s="17">
        <v>618179.18999999994</v>
      </c>
      <c r="F10" s="17">
        <v>591039.69999999995</v>
      </c>
      <c r="G10" s="18">
        <v>179825.94</v>
      </c>
    </row>
    <row r="11" spans="1:7" ht="14.4" customHeight="1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3.95" customHeight="1" x14ac:dyDescent="0.3">
      <c r="A12" s="72" t="s">
        <v>11</v>
      </c>
      <c r="B12" s="73"/>
      <c r="C12" s="73"/>
      <c r="D12" s="74"/>
      <c r="E12" s="17">
        <v>136219.54999999999</v>
      </c>
      <c r="F12" s="17">
        <v>135902.96</v>
      </c>
      <c r="G12" s="18">
        <v>46983.43</v>
      </c>
    </row>
    <row r="13" spans="1:7" ht="13.5" customHeight="1" x14ac:dyDescent="0.3">
      <c r="A13" s="72" t="s">
        <v>12</v>
      </c>
      <c r="B13" s="73"/>
      <c r="C13" s="73"/>
      <c r="D13" s="74"/>
      <c r="E13" s="17">
        <v>268751.71999999997</v>
      </c>
      <c r="F13" s="17">
        <v>269448.58</v>
      </c>
      <c r="G13" s="18">
        <v>75890.210000000006</v>
      </c>
    </row>
    <row r="14" spans="1:7" ht="14.4" customHeight="1" x14ac:dyDescent="0.3">
      <c r="A14" s="65" t="s">
        <v>13</v>
      </c>
      <c r="B14" s="65"/>
      <c r="C14" s="65"/>
      <c r="D14" s="65"/>
      <c r="E14" s="17">
        <v>333167.92</v>
      </c>
      <c r="F14" s="17">
        <v>335339.02</v>
      </c>
      <c r="G14" s="18">
        <v>104228.37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598055.94999999995</v>
      </c>
      <c r="F15" s="16">
        <f t="shared" ref="F15:G15" si="1">SUM(F16:F19)</f>
        <v>598581.94000000006</v>
      </c>
      <c r="G15" s="16">
        <f t="shared" si="1"/>
        <v>106607.65999999999</v>
      </c>
    </row>
    <row r="16" spans="1:7" ht="33.6" customHeight="1" x14ac:dyDescent="0.3">
      <c r="A16" s="78" t="s">
        <v>43</v>
      </c>
      <c r="B16" s="79"/>
      <c r="C16" s="79"/>
      <c r="D16" s="80"/>
      <c r="E16" s="17">
        <v>562605.12</v>
      </c>
      <c r="F16" s="17">
        <v>562738.52</v>
      </c>
      <c r="G16" s="18">
        <v>101916.89</v>
      </c>
    </row>
    <row r="17" spans="1:9" ht="15.6" x14ac:dyDescent="0.3">
      <c r="A17" s="65" t="s">
        <v>44</v>
      </c>
      <c r="B17" s="65"/>
      <c r="C17" s="65"/>
      <c r="D17" s="65"/>
      <c r="E17" s="17">
        <v>1529.52</v>
      </c>
      <c r="F17" s="17">
        <v>1513.49</v>
      </c>
      <c r="G17" s="18">
        <v>196.62</v>
      </c>
    </row>
    <row r="18" spans="1:9" ht="15.6" x14ac:dyDescent="0.3">
      <c r="A18" s="65" t="s">
        <v>45</v>
      </c>
      <c r="B18" s="65"/>
      <c r="C18" s="65"/>
      <c r="D18" s="65"/>
      <c r="E18" s="17"/>
      <c r="F18" s="17"/>
      <c r="G18" s="18"/>
    </row>
    <row r="19" spans="1:9" ht="15.6" x14ac:dyDescent="0.3">
      <c r="A19" s="65" t="s">
        <v>46</v>
      </c>
      <c r="B19" s="65"/>
      <c r="C19" s="65"/>
      <c r="D19" s="65"/>
      <c r="E19" s="17">
        <v>33921.31</v>
      </c>
      <c r="F19" s="17">
        <v>34329.93</v>
      </c>
      <c r="G19" s="18">
        <v>4494.1499999999996</v>
      </c>
    </row>
    <row r="20" spans="1:9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9" ht="15.6" x14ac:dyDescent="0.3">
      <c r="A21" s="65" t="s">
        <v>15</v>
      </c>
      <c r="B21" s="65"/>
      <c r="C21" s="65"/>
      <c r="D21" s="65"/>
      <c r="E21" s="17">
        <v>6292.44</v>
      </c>
      <c r="F21" s="17">
        <v>6593.83</v>
      </c>
      <c r="G21" s="18">
        <v>1618.13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7" t="s">
        <v>52</v>
      </c>
      <c r="B24" s="37"/>
      <c r="C24" s="37"/>
      <c r="D24" s="37"/>
      <c r="E24" s="37"/>
      <c r="F24" s="17">
        <v>30775.972066614078</v>
      </c>
      <c r="G24" s="19"/>
      <c r="I24" s="28"/>
    </row>
    <row r="25" spans="1:9" ht="15.75" customHeight="1" x14ac:dyDescent="0.25">
      <c r="A25" s="58" t="s">
        <v>30</v>
      </c>
      <c r="B25" s="59"/>
      <c r="C25" s="59"/>
      <c r="D25" s="59"/>
      <c r="E25" s="60"/>
      <c r="F25" s="49">
        <f>SUM(F27:F31)</f>
        <v>46419.816912769733</v>
      </c>
      <c r="I25" s="28"/>
    </row>
    <row r="26" spans="1:9" ht="28.5" customHeight="1" x14ac:dyDescent="0.25">
      <c r="A26" s="61"/>
      <c r="B26" s="62"/>
      <c r="C26" s="62"/>
      <c r="D26" s="62"/>
      <c r="E26" s="63"/>
      <c r="F26" s="50"/>
      <c r="I26" s="28"/>
    </row>
    <row r="27" spans="1:9" ht="15.6" hidden="1" x14ac:dyDescent="0.3">
      <c r="A27" s="35" t="s">
        <v>16</v>
      </c>
      <c r="B27" s="47"/>
      <c r="C27" s="47"/>
      <c r="D27" s="47"/>
      <c r="E27" s="48"/>
      <c r="F27" s="25">
        <f>'[1]УК ВР декабрь нар'!W118</f>
        <v>9846.9328778871532</v>
      </c>
      <c r="I27" s="28"/>
    </row>
    <row r="28" spans="1:9" ht="15.6" hidden="1" x14ac:dyDescent="0.3">
      <c r="A28" s="35" t="s">
        <v>31</v>
      </c>
      <c r="B28" s="47"/>
      <c r="C28" s="47"/>
      <c r="D28" s="47"/>
      <c r="E28" s="48"/>
      <c r="F28" s="25">
        <f>'[1]УК ВР декабрь нар'!X118</f>
        <v>2018.9972855253236</v>
      </c>
      <c r="I28" s="28"/>
    </row>
    <row r="29" spans="1:9" ht="15.6" hidden="1" x14ac:dyDescent="0.3">
      <c r="A29" s="35" t="s">
        <v>18</v>
      </c>
      <c r="B29" s="47"/>
      <c r="C29" s="47"/>
      <c r="D29" s="47"/>
      <c r="E29" s="48"/>
      <c r="F29" s="25">
        <f>'[1]УК ВР декабрь нар'!Y118</f>
        <v>172.8237</v>
      </c>
      <c r="I29" s="28"/>
    </row>
    <row r="30" spans="1:9" ht="15.6" hidden="1" x14ac:dyDescent="0.3">
      <c r="A30" s="35" t="s">
        <v>19</v>
      </c>
      <c r="B30" s="47"/>
      <c r="C30" s="47"/>
      <c r="D30" s="47"/>
      <c r="E30" s="48"/>
      <c r="F30" s="25">
        <f>'[1]УК ВР декабрь нар'!AA118+'[1]УК ВР декабрь нар'!AB118+'[1]УК ВР декабрь нар'!AC118+'[1]УК ВР декабрь нар'!AD118+'[1]УК ВР декабрь нар'!AE118+'[1]УК ВР декабрь нар'!AF118+'[1]УК ВР декабрь нар'!AG118+'[1]УК ВР декабрь нар'!AH118+'[1]УК ВР декабрь нар'!AJ118+'[1]УК ВР декабрь нар'!AL118+'[1]УК ВР декабрь нар'!AN118+'[1]УК ВР декабрь нар'!AO118+'[1]УК ВР декабрь нар'!AP118+'[1]УК ВР декабрь нар'!AQ118+'[1]УК ВР декабрь нар'!AR118+'[1]УК ВР декабрь нар'!AT118</f>
        <v>1133</v>
      </c>
      <c r="I30" s="28"/>
    </row>
    <row r="31" spans="1:9" ht="36.75" hidden="1" customHeight="1" x14ac:dyDescent="0.3">
      <c r="A31" s="38" t="s">
        <v>32</v>
      </c>
      <c r="B31" s="56"/>
      <c r="C31" s="56"/>
      <c r="D31" s="56"/>
      <c r="E31" s="57"/>
      <c r="F31" s="25">
        <f>'[1]УК ВР декабрь нар'!AY118</f>
        <v>33248.063049357253</v>
      </c>
      <c r="I31" s="28"/>
    </row>
    <row r="32" spans="1:9" ht="15.75" customHeight="1" x14ac:dyDescent="0.25">
      <c r="A32" s="58" t="s">
        <v>33</v>
      </c>
      <c r="B32" s="59"/>
      <c r="C32" s="59"/>
      <c r="D32" s="59"/>
      <c r="E32" s="60"/>
      <c r="F32" s="49">
        <f>SUM(F34:F38)+42091</f>
        <v>187048.64696284072</v>
      </c>
      <c r="I32" s="28"/>
    </row>
    <row r="33" spans="1:9" ht="33" customHeight="1" x14ac:dyDescent="0.25">
      <c r="A33" s="61"/>
      <c r="B33" s="62"/>
      <c r="C33" s="62"/>
      <c r="D33" s="62"/>
      <c r="E33" s="63"/>
      <c r="F33" s="50"/>
      <c r="I33" s="28"/>
    </row>
    <row r="34" spans="1:9" ht="15.6" hidden="1" x14ac:dyDescent="0.3">
      <c r="A34" s="34" t="s">
        <v>16</v>
      </c>
      <c r="B34" s="34"/>
      <c r="C34" s="34"/>
      <c r="D34" s="34"/>
      <c r="E34" s="34"/>
      <c r="F34" s="25">
        <f>'[1]УК ВР декабрь нар'!CN118+'[1]УК ВР декабрь нар'!DU118</f>
        <v>68812.726523877805</v>
      </c>
      <c r="I34" s="28"/>
    </row>
    <row r="35" spans="1:9" ht="15.6" hidden="1" x14ac:dyDescent="0.3">
      <c r="A35" s="34" t="s">
        <v>31</v>
      </c>
      <c r="B35" s="34"/>
      <c r="C35" s="34"/>
      <c r="D35" s="34"/>
      <c r="E35" s="34"/>
      <c r="F35" s="25">
        <f>'[1]УК ВР декабрь нар'!CO118+'[1]УК ВР декабрь нар'!DV118</f>
        <v>14371.299985920245</v>
      </c>
      <c r="I35" s="28"/>
    </row>
    <row r="36" spans="1:9" ht="15.6" hidden="1" x14ac:dyDescent="0.3">
      <c r="A36" s="34" t="s">
        <v>18</v>
      </c>
      <c r="B36" s="34"/>
      <c r="C36" s="34"/>
      <c r="D36" s="34"/>
      <c r="E36" s="34"/>
      <c r="F36" s="25">
        <f>'[1]УК ВР декабрь нар'!CP118+'[1]УК ВР декабрь нар'!DW118</f>
        <v>6569.7416999999996</v>
      </c>
      <c r="I36" s="28"/>
    </row>
    <row r="37" spans="1:9" ht="15.6" hidden="1" x14ac:dyDescent="0.3">
      <c r="A37" s="34" t="s">
        <v>19</v>
      </c>
      <c r="B37" s="34"/>
      <c r="C37" s="34"/>
      <c r="D37" s="34"/>
      <c r="E37" s="34"/>
      <c r="F37" s="25">
        <f>'[1]УК ВР декабрь нар'!AI118+'[1]УК ВР декабрь нар'!AJ118+'[1]УК ВР декабрь нар'!AS118+'[1]УК ВР декабрь нар'!BC118+'[1]УК ВР декабрь нар'!DB118+'[1]УК ВР декабрь нар'!EK118+'[1]УК ВР декабрь нар'!AM118</f>
        <v>4326</v>
      </c>
      <c r="I37" s="28"/>
    </row>
    <row r="38" spans="1:9" ht="39.75" hidden="1" customHeight="1" x14ac:dyDescent="0.3">
      <c r="A38" s="38" t="s">
        <v>34</v>
      </c>
      <c r="B38" s="39"/>
      <c r="C38" s="39"/>
      <c r="D38" s="39"/>
      <c r="E38" s="40"/>
      <c r="F38" s="25">
        <f>'[1]УК ВР декабрь нар'!DG118+'[1]УК ВР декабрь нар'!EQ118</f>
        <v>50877.878753042678</v>
      </c>
      <c r="I38" s="28"/>
    </row>
    <row r="39" spans="1:9" ht="32.4" customHeight="1" x14ac:dyDescent="0.3">
      <c r="A39" s="41" t="s">
        <v>35</v>
      </c>
      <c r="B39" s="42"/>
      <c r="C39" s="42"/>
      <c r="D39" s="42"/>
      <c r="E39" s="43"/>
      <c r="F39" s="26">
        <f>SUM(F40:F48)+75328.63</f>
        <v>204297.4215581984</v>
      </c>
      <c r="I39" s="28"/>
    </row>
    <row r="40" spans="1:9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нар'!FB118+'[1]УК ВР декабрь нар'!FX118</f>
        <v>82970.701624091802</v>
      </c>
      <c r="I40" s="28"/>
    </row>
    <row r="41" spans="1:9" ht="15.6" hidden="1" x14ac:dyDescent="0.3">
      <c r="A41" s="35" t="s">
        <v>31</v>
      </c>
      <c r="B41" s="47"/>
      <c r="C41" s="47"/>
      <c r="D41" s="47"/>
      <c r="E41" s="47"/>
      <c r="F41" s="25">
        <f>'[1]УК ВР декабрь нар'!FC118+'[1]УК ВР декабрь нар'!FY118</f>
        <v>16944.521961366256</v>
      </c>
      <c r="I41" s="28"/>
    </row>
    <row r="42" spans="1:9" ht="15.6" hidden="1" customHeight="1" x14ac:dyDescent="0.3">
      <c r="A42" s="34" t="s">
        <v>21</v>
      </c>
      <c r="B42" s="34"/>
      <c r="C42" s="34"/>
      <c r="D42" s="34"/>
      <c r="E42" s="35"/>
      <c r="F42" s="25"/>
      <c r="I42" s="28"/>
    </row>
    <row r="43" spans="1:9" ht="15.6" hidden="1" customHeight="1" x14ac:dyDescent="0.3">
      <c r="A43" s="35" t="s">
        <v>17</v>
      </c>
      <c r="B43" s="47"/>
      <c r="C43" s="47"/>
      <c r="D43" s="47"/>
      <c r="E43" s="47"/>
      <c r="F43" s="25"/>
      <c r="I43" s="28"/>
    </row>
    <row r="44" spans="1:9" ht="15.6" hidden="1" customHeight="1" x14ac:dyDescent="0.3">
      <c r="A44" s="34" t="s">
        <v>22</v>
      </c>
      <c r="B44" s="34"/>
      <c r="C44" s="34"/>
      <c r="D44" s="34"/>
      <c r="E44" s="35"/>
      <c r="F44" s="25"/>
      <c r="I44" s="28"/>
    </row>
    <row r="45" spans="1:9" ht="15.6" hidden="1" customHeight="1" x14ac:dyDescent="0.3">
      <c r="A45" s="35" t="s">
        <v>17</v>
      </c>
      <c r="B45" s="47"/>
      <c r="C45" s="47"/>
      <c r="D45" s="47"/>
      <c r="E45" s="47"/>
      <c r="F45" s="25"/>
      <c r="I45" s="28"/>
    </row>
    <row r="46" spans="1:9" ht="15.6" hidden="1" x14ac:dyDescent="0.3">
      <c r="A46" s="34" t="s">
        <v>18</v>
      </c>
      <c r="B46" s="34"/>
      <c r="C46" s="34"/>
      <c r="D46" s="34"/>
      <c r="E46" s="35"/>
      <c r="F46" s="25">
        <f>'[1]УК ВР декабрь нар'!FD118+'[1]УК ВР декабрь нар'!FZ118</f>
        <v>218.892</v>
      </c>
      <c r="I46" s="28"/>
    </row>
    <row r="47" spans="1:9" ht="15.6" hidden="1" x14ac:dyDescent="0.3">
      <c r="A47" s="35" t="s">
        <v>19</v>
      </c>
      <c r="B47" s="47"/>
      <c r="C47" s="47"/>
      <c r="D47" s="47"/>
      <c r="E47" s="47"/>
      <c r="F47" s="25">
        <f>'[1]УК ВР декабрь нар'!GG118+'[1]УК ВР декабрь нар'!FL118+'[1]УК ВР декабрь нар'!BB118+'[1]УК ВР декабрь нар'!AK118</f>
        <v>2465.7275999999997</v>
      </c>
      <c r="I47" s="28"/>
    </row>
    <row r="48" spans="1:9" ht="43.5" hidden="1" customHeight="1" x14ac:dyDescent="0.3">
      <c r="A48" s="38" t="s">
        <v>36</v>
      </c>
      <c r="B48" s="39"/>
      <c r="C48" s="39"/>
      <c r="D48" s="39"/>
      <c r="E48" s="40"/>
      <c r="F48" s="25">
        <f>'[1]УК ВР декабрь нар'!FS118+'[1]УК ВР декабрь нар'!GL118</f>
        <v>26368.948372740339</v>
      </c>
      <c r="I48" s="28"/>
    </row>
    <row r="49" spans="1:12" ht="15.6" hidden="1" customHeight="1" x14ac:dyDescent="0.3">
      <c r="A49" s="41" t="s">
        <v>37</v>
      </c>
      <c r="B49" s="47"/>
      <c r="C49" s="47"/>
      <c r="D49" s="47"/>
      <c r="E49" s="48"/>
      <c r="F49" s="32"/>
      <c r="I49" s="28"/>
    </row>
    <row r="50" spans="1:12" ht="15.6" x14ac:dyDescent="0.3">
      <c r="A50" s="52" t="s">
        <v>47</v>
      </c>
      <c r="B50" s="53"/>
      <c r="C50" s="53"/>
      <c r="D50" s="53"/>
      <c r="E50" s="54"/>
      <c r="F50" s="26">
        <f>F25+F32+F39+F49</f>
        <v>437765.88543380884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96959.540000000008</v>
      </c>
      <c r="I51" s="28"/>
      <c r="K51" s="28"/>
      <c r="L51" s="28"/>
    </row>
    <row r="52" spans="1:12" ht="15.6" x14ac:dyDescent="0.3">
      <c r="A52" s="35" t="s">
        <v>23</v>
      </c>
      <c r="B52" s="47"/>
      <c r="C52" s="47"/>
      <c r="D52" s="47"/>
      <c r="E52" s="47"/>
      <c r="F52" s="25">
        <v>45382.01</v>
      </c>
      <c r="I52" s="28"/>
    </row>
    <row r="53" spans="1:12" ht="15.6" x14ac:dyDescent="0.3">
      <c r="A53" s="35" t="s">
        <v>24</v>
      </c>
      <c r="B53" s="47"/>
      <c r="C53" s="47"/>
      <c r="D53" s="47"/>
      <c r="E53" s="47"/>
      <c r="F53" s="25">
        <v>51577.53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534725.42543380882</v>
      </c>
      <c r="H55" s="28"/>
      <c r="I55" s="28"/>
    </row>
    <row r="56" spans="1:12" ht="15.6" x14ac:dyDescent="0.3">
      <c r="A56" s="37" t="s">
        <v>26</v>
      </c>
      <c r="B56" s="37"/>
      <c r="C56" s="37"/>
      <c r="D56" s="37"/>
      <c r="E56" s="37"/>
      <c r="F56" s="27">
        <f>E16</f>
        <v>562605.12</v>
      </c>
      <c r="I56" s="28"/>
    </row>
    <row r="57" spans="1:12" ht="15.6" x14ac:dyDescent="0.3">
      <c r="A57" s="37" t="s">
        <v>27</v>
      </c>
      <c r="B57" s="37"/>
      <c r="C57" s="37"/>
      <c r="D57" s="37"/>
      <c r="E57" s="37"/>
      <c r="F57" s="26">
        <f>F16</f>
        <v>562738.52</v>
      </c>
      <c r="H57" s="28"/>
      <c r="I57" s="28"/>
    </row>
    <row r="58" spans="1:12" ht="15.6" x14ac:dyDescent="0.3">
      <c r="A58" s="51" t="s">
        <v>28</v>
      </c>
      <c r="B58" s="51"/>
      <c r="C58" s="51"/>
      <c r="D58" s="51"/>
      <c r="E58" s="51"/>
      <c r="F58" s="26">
        <f>F24+F56-F55</f>
        <v>58655.666632805252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Иркутская 2</vt:lpstr>
      <vt:lpstr>'Иркутская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2018-04-10T07:36:09Z</cp:lastPrinted>
  <dcterms:created xsi:type="dcterms:W3CDTF">2013-05-24T09:13:10Z</dcterms:created>
  <dcterms:modified xsi:type="dcterms:W3CDTF">2019-03-05T05:36:01Z</dcterms:modified>
</cp:coreProperties>
</file>